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22CEA26-E943-46C9-80B7-4EAF131C0EE6}" xr6:coauthVersionLast="47" xr6:coauthVersionMax="47" xr10:uidLastSave="{00000000-0000-0000-0000-000000000000}"/>
  <bookViews>
    <workbookView xWindow="2595" yWindow="1920" windowWidth="34140" windowHeight="1737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6" l="1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3" i="156" l="1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<sst xmlns="http://schemas.openxmlformats.org/spreadsheetml/2006/main" count="2314" uniqueCount="407">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</sst>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O44" sqref="O4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31306.843333333341</v>
      </c>
      <c r="P9" s="160">
        <f t="shared" ref="P9" si="4">(IF($Q9&lt;0,-$Q$3+P8,($Q9-$Q$3)+P8))</f>
        <v>93920.530000000028</v>
      </c>
      <c r="Q9" s="161">
        <f>Q8+N9</f>
        <v>180215.51</v>
      </c>
      <c r="R9" s="27">
        <f t="shared" si="1"/>
        <v>118.22342452464108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25584.010000000009</v>
      </c>
      <c r="P10" s="160">
        <f>(IF($Q10&lt;0,-$Q$3+P9,($Q10-$Q$3)+P9))</f>
        <v>102336.04000000004</v>
      </c>
      <c r="Q10" s="161">
        <f t="shared" ref="Q10:Q11" si="5">Q9+N10</f>
        <v>180215.51</v>
      </c>
      <c r="R10" s="27">
        <f t="shared" si="1"/>
        <v>114.89115832363213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22150.310000000009</v>
      </c>
      <c r="P11" s="160">
        <f t="shared" ref="P11:P48" si="6">(IF($Q11&lt;0,-$Q$3+P10,($Q11-$Q$3)+P10))</f>
        <v>110751.55000000005</v>
      </c>
      <c r="Q11" s="161">
        <f t="shared" si="5"/>
        <v>180215.51</v>
      </c>
      <c r="R11" s="27">
        <f t="shared" si="1"/>
        <v>112.89307916181606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19071.343333333341</v>
      </c>
      <c r="P12" s="160">
        <f t="shared" si="6"/>
        <v>114428.06000000006</v>
      </c>
      <c r="Q12" s="161">
        <f>Q11+N12+1</f>
        <v>175476.51</v>
      </c>
      <c r="R12" s="27">
        <f t="shared" si="1"/>
        <v>111.10148040357006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-2401531</v>
      </c>
      <c r="Y12" s="178">
        <f>Y11-K12-L12</f>
        <v>-2400353</v>
      </c>
      <c r="Z12" s="213">
        <f>AVERAGE(Y12:Y20)</f>
        <v>-2402447.222222222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16825.938571428582</v>
      </c>
      <c r="P13" s="160">
        <f t="shared" si="6"/>
        <v>117781.57000000007</v>
      </c>
      <c r="Q13" s="161">
        <f>Q12+N13-2</f>
        <v>175153.51</v>
      </c>
      <c r="R13" s="27">
        <f t="shared" si="1"/>
        <v>109.79391069349744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/>
      <c r="F14" s="21"/>
      <c r="G14" s="24">
        <f>D14+E14+F14-E13-F13</f>
        <v>2253418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2253418</v>
      </c>
      <c r="O14" s="65">
        <f>P14/T14+1</f>
        <v>296820.13500000001</v>
      </c>
      <c r="P14" s="160">
        <f t="shared" si="6"/>
        <v>2374553.08</v>
      </c>
      <c r="Q14" s="161">
        <f>Q13+N14</f>
        <v>2428571.5099999998</v>
      </c>
      <c r="R14" s="27">
        <f t="shared" si="1"/>
        <v>272.77016006984866</v>
      </c>
      <c r="S14" s="4">
        <f>SUM($Q$7:$Q14)/T14</f>
        <v>468619.13500000001</v>
      </c>
      <c r="T14" s="15">
        <v>8</v>
      </c>
      <c r="W14" s="102"/>
      <c r="X14" s="213"/>
      <c r="Y14" s="178">
        <f>Y13-K14-L14</f>
        <v>-2402709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514591.7322222222</v>
      </c>
      <c r="P15" s="5">
        <f t="shared" si="6"/>
        <v>4631325.59</v>
      </c>
      <c r="Q15" s="161">
        <f>Q14+N15+1</f>
        <v>2428572.5099999998</v>
      </c>
      <c r="R15" s="27">
        <f t="shared" si="1"/>
        <v>399.5295298150304</v>
      </c>
      <c r="S15" s="4">
        <f>SUM($Q$7:$Q15)/T15</f>
        <v>686391.73222222226</v>
      </c>
      <c r="T15" s="15">
        <v>9</v>
      </c>
      <c r="W15" s="102"/>
      <c r="X15" s="213"/>
      <c r="Y15" s="178">
        <f>Y14-K15-L15</f>
        <v>-2402709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688809.80999999994</v>
      </c>
      <c r="P16" s="68">
        <f t="shared" si="6"/>
        <v>6888098.0999999996</v>
      </c>
      <c r="Q16" s="161">
        <f>Q15+N16</f>
        <v>2428572.5099999998</v>
      </c>
      <c r="R16" s="69">
        <f t="shared" si="1"/>
        <v>500.93702561117573</v>
      </c>
      <c r="S16" s="70">
        <f>SUM($Q$7:$Q16)/T16</f>
        <v>860609.80999999994</v>
      </c>
      <c r="T16" s="71">
        <v>10</v>
      </c>
      <c r="V16" s="130"/>
      <c r="W16" s="102"/>
      <c r="X16" s="213"/>
      <c r="Y16" s="178">
        <f>Y15-K16-L16</f>
        <v>-2402709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831351.87363636354</v>
      </c>
      <c r="P17" s="5">
        <f t="shared" si="6"/>
        <v>9144870.6099999994</v>
      </c>
      <c r="Q17" s="161">
        <f>Q16+N17</f>
        <v>2428572.5099999998</v>
      </c>
      <c r="R17" s="27">
        <f t="shared" si="1"/>
        <v>583.90679489893103</v>
      </c>
      <c r="S17" s="4">
        <f>SUM($Q$7:$Q17)/T17</f>
        <v>1003151.8736363635</v>
      </c>
      <c r="T17" s="16">
        <v>11</v>
      </c>
      <c r="U17" s="25"/>
      <c r="V17" s="133"/>
      <c r="W17" s="102"/>
      <c r="X17" s="213"/>
      <c r="Y17" s="178">
        <f t="shared" si="7"/>
        <v>-2402709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950136.92666666664</v>
      </c>
      <c r="P18" s="5">
        <f t="shared" si="6"/>
        <v>11401643.119999999</v>
      </c>
      <c r="Q18" s="161">
        <f t="shared" ref="Q18" si="10">Q17+N18</f>
        <v>2428572.5099999998</v>
      </c>
      <c r="R18" s="27">
        <f t="shared" si="1"/>
        <v>653.04826930539377</v>
      </c>
      <c r="S18" s="4">
        <f>SUM($Q$7:$Q18)/T18</f>
        <v>1121936.9266666665</v>
      </c>
      <c r="T18" s="16">
        <v>12</v>
      </c>
      <c r="U18" s="25"/>
      <c r="V18" s="133"/>
      <c r="W18" s="102"/>
      <c r="X18" s="213"/>
      <c r="Y18" s="178">
        <f t="shared" si="7"/>
        <v>-2402709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1050647.356153846</v>
      </c>
      <c r="P19" s="5">
        <f t="shared" si="6"/>
        <v>13658415.629999999</v>
      </c>
      <c r="Q19" s="161">
        <f>Q18+N19</f>
        <v>2428572.5099999998</v>
      </c>
      <c r="R19" s="27">
        <f t="shared" si="1"/>
        <v>711.55259380317</v>
      </c>
      <c r="S19" s="4">
        <f>SUM($Q$7:$Q19)/T19</f>
        <v>1222447.356153846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-2402709</v>
      </c>
      <c r="Z19" s="213">
        <f>AVERAGE(Y19:Y27)</f>
        <v>-2402709.3333333335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1136799.1528571427</v>
      </c>
      <c r="P20" s="5">
        <f t="shared" si="6"/>
        <v>15915188.139999999</v>
      </c>
      <c r="Q20" s="161">
        <f>Q19+N20</f>
        <v>2428572.5099999998</v>
      </c>
      <c r="R20" s="27">
        <f t="shared" si="1"/>
        <v>761.69915765840676</v>
      </c>
      <c r="S20" s="4">
        <f>SUM($Q$7:$Q20)/T20</f>
        <v>1308599.152857143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-2402709</v>
      </c>
      <c r="Z20" s="213"/>
      <c r="AA20" s="90"/>
      <c r="AB20" s="90"/>
    </row>
    <row r="21" spans="2:31">
      <c r="B21" s="113">
        <v>46162</v>
      </c>
      <c r="C21" s="12"/>
      <c r="D21" s="85">
        <v>-13168</v>
      </c>
      <c r="E21" s="85"/>
      <c r="F21" s="21"/>
      <c r="G21" s="24">
        <f>D21+E21+F21-E20-F20</f>
        <v>-13168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-13168</v>
      </c>
      <c r="O21" s="65">
        <f t="shared" si="3"/>
        <v>1210586.1766666665</v>
      </c>
      <c r="P21" s="5">
        <f t="shared" si="6"/>
        <v>18158792.649999999</v>
      </c>
      <c r="Q21" s="161">
        <f>Q20+N21</f>
        <v>2415404.5099999998</v>
      </c>
      <c r="R21" s="27">
        <f t="shared" si="1"/>
        <v>804.6485312378735</v>
      </c>
      <c r="S21" s="4">
        <f>SUM($Q$7:$Q21)/T21</f>
        <v>1382386.1766666665</v>
      </c>
      <c r="T21" s="16">
        <v>15</v>
      </c>
      <c r="V21" s="128"/>
      <c r="W21" s="102"/>
      <c r="X21" s="213"/>
      <c r="Y21" s="178">
        <f>Y20-K21-L21</f>
        <v>-2402709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1275149.7599999998</v>
      </c>
      <c r="P22" s="5">
        <f t="shared" si="6"/>
        <v>20402396.159999996</v>
      </c>
      <c r="Q22" s="161">
        <f>Q21+N22-1</f>
        <v>2415403.5099999998</v>
      </c>
      <c r="R22" s="27">
        <f t="shared" si="1"/>
        <v>842.22919674039576</v>
      </c>
      <c r="S22" s="4">
        <f>SUM($Q$7:$Q22)/T22</f>
        <v>1446949.7599999998</v>
      </c>
      <c r="T22" s="16">
        <v>16</v>
      </c>
      <c r="V22" s="128"/>
      <c r="W22" s="102"/>
      <c r="X22" s="213"/>
      <c r="Y22" s="178">
        <f>Y21-K22-L22</f>
        <v>-2402709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1332117.686470588</v>
      </c>
      <c r="P23" s="5">
        <f t="shared" si="6"/>
        <v>22646000.669999994</v>
      </c>
      <c r="Q23" s="161">
        <f>Q22+N23+1</f>
        <v>2415404.5099999998</v>
      </c>
      <c r="R23" s="27">
        <f t="shared" si="1"/>
        <v>875.38864171745524</v>
      </c>
      <c r="S23" s="4">
        <f>SUM($Q$7:$Q23)/T23</f>
        <v>1503917.686470588</v>
      </c>
      <c r="T23" s="16">
        <v>17</v>
      </c>
      <c r="U23" s="25"/>
      <c r="V23" s="132"/>
      <c r="W23" s="102"/>
      <c r="X23" s="213"/>
      <c r="Y23" s="178">
        <f>Y22-K23-L23-1</f>
        <v>-2402710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1382755.8433333328</v>
      </c>
      <c r="P24" s="5">
        <f t="shared" si="6"/>
        <v>24889605.179999992</v>
      </c>
      <c r="Q24" s="161">
        <f>Q23+N24</f>
        <v>2415404.5099999998</v>
      </c>
      <c r="R24" s="27">
        <f t="shared" si="1"/>
        <v>904.86370391928563</v>
      </c>
      <c r="S24" s="4">
        <f>SUM($Q$7:$Q24)/T24</f>
        <v>1554555.8433333328</v>
      </c>
      <c r="T24" s="16">
        <v>18</v>
      </c>
      <c r="V24" s="132"/>
      <c r="W24" s="102"/>
      <c r="X24" s="213"/>
      <c r="Y24" s="178">
        <f t="shared" ref="Y24:Y48" si="13">Y23-K24-L24</f>
        <v>-2402710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1428063.6678947364</v>
      </c>
      <c r="P25" s="5">
        <f t="shared" si="6"/>
        <v>27133209.68999999</v>
      </c>
      <c r="Q25" s="161">
        <f>Q24+N25</f>
        <v>2415404.5099999998</v>
      </c>
      <c r="R25" s="27">
        <f t="shared" si="1"/>
        <v>931.23554592243102</v>
      </c>
      <c r="S25" s="4">
        <f>SUM($Q$7:$Q25)/T25-1</f>
        <v>1599862.6678947364</v>
      </c>
      <c r="T25" s="16">
        <v>19</v>
      </c>
      <c r="V25" s="128"/>
      <c r="W25" s="102"/>
      <c r="X25" s="213"/>
      <c r="Y25" s="178">
        <f t="shared" si="13"/>
        <v>-2402710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1468840.6599999995</v>
      </c>
      <c r="P26" s="5">
        <f t="shared" si="6"/>
        <v>29376813.199999988</v>
      </c>
      <c r="Q26" s="161">
        <f>Q25+N26-1</f>
        <v>2415403.5099999998</v>
      </c>
      <c r="R26" s="27">
        <f t="shared" si="1"/>
        <v>954.97128055878898</v>
      </c>
      <c r="S26" s="4">
        <f>SUM($Q$7:$Q26)/T26</f>
        <v>1640640.6599999995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-2402709</v>
      </c>
      <c r="Z26" s="213">
        <f>AVERAGE(Y26:Y34)</f>
        <v>-2402708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1505734.1290476185</v>
      </c>
      <c r="P27" s="5">
        <f t="shared" si="6"/>
        <v>31620416.709999986</v>
      </c>
      <c r="Q27" s="161">
        <f>Q26+N27</f>
        <v>2415403.5099999998</v>
      </c>
      <c r="R27" s="27">
        <f t="shared" si="1"/>
        <v>976.4465244747488</v>
      </c>
      <c r="S27" s="4">
        <f>SUM($Q$7:$Q27)/T27+1</f>
        <v>1677535.1290476185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-2402709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1539153.1918181812</v>
      </c>
      <c r="P28" s="5">
        <f t="shared" si="6"/>
        <v>33861370.219999984</v>
      </c>
      <c r="Q28" s="161">
        <f>Q27+N28-2</f>
        <v>2412753.5099999998</v>
      </c>
      <c r="R28" s="27">
        <f t="shared" si="1"/>
        <v>995.89824902106</v>
      </c>
      <c r="S28" s="4">
        <f>SUM($Q$7:$Q28)/T28</f>
        <v>1710953.1918181812</v>
      </c>
      <c r="T28" s="16">
        <v>22</v>
      </c>
      <c r="V28" s="128"/>
      <c r="W28" s="102"/>
      <c r="X28" s="213"/>
      <c r="Y28" s="178">
        <f>Y27-K28-L28+3</f>
        <v>-2402706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1569666.2926086949</v>
      </c>
      <c r="P29" s="5">
        <f t="shared" si="6"/>
        <v>36102324.729999982</v>
      </c>
      <c r="Q29" s="161">
        <f>Q28+N29+1</f>
        <v>2412754.5099999998</v>
      </c>
      <c r="R29" s="27">
        <f t="shared" si="1"/>
        <v>1013.6590760236875</v>
      </c>
      <c r="S29" s="4">
        <f>SUM($Q$7:$Q29)/T29</f>
        <v>1741466.2926086949</v>
      </c>
      <c r="T29" s="16">
        <v>23</v>
      </c>
      <c r="V29" s="128"/>
      <c r="W29" s="102"/>
      <c r="X29" s="213"/>
      <c r="Y29" s="178">
        <f>Y28-K29-L29-2</f>
        <v>-2402708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1597636.6766666658</v>
      </c>
      <c r="P30" s="5">
        <f t="shared" si="6"/>
        <v>38343280.23999998</v>
      </c>
      <c r="Q30" s="161">
        <f>Q29+N30+1</f>
        <v>2412755.5099999998</v>
      </c>
      <c r="R30" s="27">
        <f t="shared" si="1"/>
        <v>1029.9398583624366</v>
      </c>
      <c r="S30" s="4">
        <f>SUM($Q$7:$Q30)/T30</f>
        <v>1769436.6766666658</v>
      </c>
      <c r="T30" s="16">
        <v>24</v>
      </c>
      <c r="V30" s="128"/>
      <c r="W30" s="102"/>
      <c r="X30" s="213"/>
      <c r="Y30" s="178">
        <f t="shared" si="13"/>
        <v>-2402708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1623369.429999999</v>
      </c>
      <c r="P31" s="5">
        <f t="shared" si="6"/>
        <v>40584235.749999978</v>
      </c>
      <c r="Q31" s="161">
        <f t="shared" ref="Q31:Q39" si="15">Q30+N31</f>
        <v>2412755.5099999998</v>
      </c>
      <c r="R31" s="27">
        <f t="shared" si="1"/>
        <v>1044.9181781140855</v>
      </c>
      <c r="S31" s="4">
        <f>SUM($Q$7:$Q31)/T31</f>
        <v>1795169.429999999</v>
      </c>
      <c r="T31" s="16">
        <v>25</v>
      </c>
      <c r="V31" s="134"/>
      <c r="W31" s="102"/>
      <c r="X31" s="213"/>
      <c r="Y31" s="178">
        <f t="shared" si="13"/>
        <v>-2402708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1647122.7407692298</v>
      </c>
      <c r="P32" s="5">
        <f t="shared" si="6"/>
        <v>42825191.259999976</v>
      </c>
      <c r="Q32" s="161">
        <f t="shared" si="15"/>
        <v>2412755.5099999998</v>
      </c>
      <c r="R32" s="27">
        <f t="shared" si="1"/>
        <v>1058.7443194233001</v>
      </c>
      <c r="S32" s="4">
        <f>SUM($Q$7:$Q32)/T32</f>
        <v>1818922.7407692298</v>
      </c>
      <c r="T32" s="16">
        <v>26</v>
      </c>
      <c r="U32" s="25"/>
      <c r="V32" s="134"/>
      <c r="W32" s="102"/>
      <c r="X32" s="213"/>
      <c r="Y32" s="178">
        <f t="shared" si="13"/>
        <v>-2402708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1669116.5099999991</v>
      </c>
      <c r="P33" s="5">
        <f t="shared" si="6"/>
        <v>45066145.769999973</v>
      </c>
      <c r="Q33" s="161">
        <f>Q32+N33-1</f>
        <v>2412754.5099999998</v>
      </c>
      <c r="R33" s="27">
        <f t="shared" si="1"/>
        <v>1071.5462805587886</v>
      </c>
      <c r="S33" s="4">
        <f>SUM($Q$7:$Q33)/T33</f>
        <v>1840916.5099999991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-2402708</v>
      </c>
      <c r="Z33" s="213">
        <f>AVERAGE(Y33:Y41)</f>
        <v>-2402709.4444444445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1689539.2957142848</v>
      </c>
      <c r="P34" s="5">
        <f t="shared" si="6"/>
        <v>47307100.279999971</v>
      </c>
      <c r="Q34" s="161">
        <f>Q33+N34</f>
        <v>2412754.5099999998</v>
      </c>
      <c r="R34" s="27">
        <f t="shared" si="1"/>
        <v>1083.4338158988851</v>
      </c>
      <c r="S34" s="4">
        <f>SUM($Q$7:$Q34)/T34</f>
        <v>1861339.2957142848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-2402708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1708553.6479310335</v>
      </c>
      <c r="P35" s="5">
        <f t="shared" si="6"/>
        <v>49548055.789999969</v>
      </c>
      <c r="Q35" s="161">
        <f>Q34+N35+1</f>
        <v>2412755.5099999998</v>
      </c>
      <c r="R35" s="27">
        <f t="shared" si="1"/>
        <v>1094.5015412869811</v>
      </c>
      <c r="S35" s="4">
        <f>SUM($Q$7:$Q35)/T35</f>
        <v>1880353.6479310335</v>
      </c>
      <c r="T35" s="16">
        <v>29</v>
      </c>
      <c r="V35" s="128"/>
      <c r="W35" s="102"/>
      <c r="X35" s="213"/>
      <c r="Y35" s="178">
        <f>Y34-K35-L35-1</f>
        <v>-2402709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1726300.4433333322</v>
      </c>
      <c r="P36" s="5">
        <f t="shared" si="6"/>
        <v>51789013.299999967</v>
      </c>
      <c r="Q36" s="161">
        <f>Q35+N36+2</f>
        <v>2412757.5099999998</v>
      </c>
      <c r="R36" s="27">
        <f t="shared" si="1"/>
        <v>1104.8320391928594</v>
      </c>
      <c r="S36" s="4">
        <f>SUM($Q$7:$Q36)/T36+1</f>
        <v>1898101.4433333322</v>
      </c>
      <c r="T36" s="16">
        <v>30</v>
      </c>
      <c r="V36" s="133"/>
      <c r="W36" s="102"/>
      <c r="X36" s="213"/>
      <c r="Y36" s="178">
        <f>Y35-K36-L36-1</f>
        <v>-2402710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1742902.2519354827</v>
      </c>
      <c r="P37" s="5">
        <f t="shared" si="6"/>
        <v>54029969.809999965</v>
      </c>
      <c r="Q37" s="161">
        <f>Q36+N37-1</f>
        <v>2412756.5099999998</v>
      </c>
      <c r="R37" s="27">
        <f t="shared" si="1"/>
        <v>1114.4954900672194</v>
      </c>
      <c r="S37" s="4">
        <f>SUM($Q$7:$Q37)/T37+1</f>
        <v>1914703.2519354827</v>
      </c>
      <c r="T37" s="16">
        <v>31</v>
      </c>
      <c r="U37" s="25"/>
      <c r="V37" s="134"/>
      <c r="W37" s="102"/>
      <c r="X37" s="213"/>
      <c r="Y37" s="178">
        <f t="shared" si="13"/>
        <v>-2402710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1758466.4474999988</v>
      </c>
      <c r="P38" s="5">
        <f t="shared" si="6"/>
        <v>56270926.319999963</v>
      </c>
      <c r="Q38" s="161">
        <f>Q37+N38</f>
        <v>2412756.5099999998</v>
      </c>
      <c r="R38" s="27">
        <f t="shared" si="1"/>
        <v>1123.5543931897548</v>
      </c>
      <c r="S38" s="4">
        <f>SUM($Q$7:$Q38)/T38</f>
        <v>1930266.4474999988</v>
      </c>
      <c r="T38" s="16">
        <v>32</v>
      </c>
      <c r="U38" s="25"/>
      <c r="V38" s="134"/>
      <c r="W38" s="102"/>
      <c r="X38" s="213"/>
      <c r="Y38" s="178">
        <f t="shared" si="13"/>
        <v>-2402710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1773087.3584848472</v>
      </c>
      <c r="P39" s="5">
        <f t="shared" si="6"/>
        <v>58511882.829999961</v>
      </c>
      <c r="Q39" s="161">
        <f t="shared" si="15"/>
        <v>2412756.5099999998</v>
      </c>
      <c r="R39" s="27">
        <f t="shared" si="1"/>
        <v>1132.0648186756969</v>
      </c>
      <c r="S39" s="4">
        <f>SUM($Q$7:$Q39)/T39</f>
        <v>1944887.3584848472</v>
      </c>
      <c r="T39" s="16">
        <v>33</v>
      </c>
      <c r="U39" s="25"/>
      <c r="V39" s="134"/>
      <c r="W39" s="102"/>
      <c r="X39" s="213"/>
      <c r="Y39" s="178">
        <f t="shared" si="13"/>
        <v>-2402710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1786848.2452941164</v>
      </c>
      <c r="P40" s="5">
        <f t="shared" si="6"/>
        <v>60752840.339999959</v>
      </c>
      <c r="Q40" s="161">
        <f>Q39+N40+1</f>
        <v>2412757.5099999998</v>
      </c>
      <c r="R40" s="27">
        <f t="shared" si="1"/>
        <v>1140.0746480175301</v>
      </c>
      <c r="S40" s="4">
        <f>SUM($Q$7:$Q40)/T40</f>
        <v>1958648.2452941164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-2402710</v>
      </c>
      <c r="Z40" s="213">
        <f>AVERAGE(Y40:Y48)</f>
        <v>-2402710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1799822.7671428558</v>
      </c>
      <c r="P41" s="5">
        <f t="shared" si="6"/>
        <v>62993796.849999957</v>
      </c>
      <c r="Q41" s="161">
        <f>Q40+N41-1</f>
        <v>2412756.5099999998</v>
      </c>
      <c r="R41" s="27">
        <f t="shared" si="1"/>
        <v>1147.6267561949105</v>
      </c>
      <c r="S41" s="4">
        <f>SUM($Q$7:$Q41)/T41</f>
        <v>1971622.767142856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-2402710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1812076.5099999988</v>
      </c>
      <c r="P42" s="5">
        <f t="shared" si="6"/>
        <v>65234754.359999955</v>
      </c>
      <c r="Q42" s="161">
        <f>Q41+N42+1</f>
        <v>2412757.5099999998</v>
      </c>
      <c r="R42" s="27">
        <f t="shared" si="1"/>
        <v>1154.7593189755523</v>
      </c>
      <c r="S42" s="4">
        <f>SUM($Q$7:$Q42)/T42</f>
        <v>1983876.5099999991</v>
      </c>
      <c r="T42" s="16">
        <v>36</v>
      </c>
      <c r="U42" s="135"/>
      <c r="V42" s="128"/>
      <c r="W42" s="102"/>
      <c r="X42" s="213"/>
      <c r="Y42" s="178">
        <f t="shared" si="13"/>
        <v>-2402710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1823667.8883783773</v>
      </c>
      <c r="P43" s="5">
        <f t="shared" si="6"/>
        <v>67475711.86999996</v>
      </c>
      <c r="Q43" s="161">
        <f>Q42+N43</f>
        <v>2412757.5099999998</v>
      </c>
      <c r="R43" s="27">
        <f t="shared" si="1"/>
        <v>1161.5063378221057</v>
      </c>
      <c r="S43" s="4">
        <f>SUM($Q$7:$Q43)/T43</f>
        <v>1995467.8883783778</v>
      </c>
      <c r="T43" s="16">
        <v>37</v>
      </c>
      <c r="U43" s="135"/>
      <c r="V43" s="128"/>
      <c r="W43" s="102"/>
      <c r="X43" s="213"/>
      <c r="Y43" s="178">
        <f t="shared" si="13"/>
        <v>-2402710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1834649.1678947359</v>
      </c>
      <c r="P44" s="5">
        <f t="shared" si="6"/>
        <v>69716668.379999965</v>
      </c>
      <c r="Q44" s="161">
        <f>Q43+N44-1</f>
        <v>2412756.5099999998</v>
      </c>
      <c r="R44" s="27">
        <f t="shared" si="1"/>
        <v>1167.8982350958884</v>
      </c>
      <c r="S44" s="4">
        <f>SUM($Q$7:$Q44)/T44</f>
        <v>2006449.1678947364</v>
      </c>
      <c r="T44" s="16">
        <v>38</v>
      </c>
      <c r="U44" s="135"/>
      <c r="V44" s="128"/>
      <c r="W44" s="102"/>
      <c r="X44" s="213"/>
      <c r="Y44" s="178">
        <f t="shared" si="13"/>
        <v>-2402710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1845067.3305128198</v>
      </c>
      <c r="P45" s="5">
        <f t="shared" si="6"/>
        <v>71957625.889999971</v>
      </c>
      <c r="Q45" s="161">
        <f>Q44+N45+1</f>
        <v>2412757.5099999998</v>
      </c>
      <c r="R45" s="27">
        <f t="shared" si="1"/>
        <v>1173.962357690815</v>
      </c>
      <c r="S45" s="4">
        <f>SUM($Q$7:$Q45)/T45</f>
        <v>2016867.33051282</v>
      </c>
      <c r="T45" s="16">
        <v>39</v>
      </c>
      <c r="U45" s="135"/>
      <c r="V45" s="128"/>
      <c r="W45" s="102"/>
      <c r="X45" s="213"/>
      <c r="Y45" s="178">
        <f t="shared" si="13"/>
        <v>-2402710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1854964.5849999995</v>
      </c>
      <c r="P46" s="5">
        <f t="shared" si="6"/>
        <v>74198583.399999976</v>
      </c>
      <c r="Q46" s="161">
        <f t="shared" ref="Q46" si="16">Q45+N46</f>
        <v>2412757.5099999998</v>
      </c>
      <c r="R46" s="27">
        <f t="shared" si="1"/>
        <v>1179.7232741559951</v>
      </c>
      <c r="S46" s="4">
        <f>SUM($Q$7:$Q46)/T46</f>
        <v>2026764.5849999997</v>
      </c>
      <c r="T46" s="16">
        <v>40</v>
      </c>
      <c r="U46" s="135"/>
      <c r="V46" s="128"/>
      <c r="W46" s="102"/>
      <c r="X46" s="213"/>
      <c r="Y46" s="178">
        <f t="shared" si="13"/>
        <v>-2402710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1864379.0465853654</v>
      </c>
      <c r="P47" s="5">
        <f t="shared" si="6"/>
        <v>76439540.909999982</v>
      </c>
      <c r="Q47" s="161">
        <f>Q46+N47</f>
        <v>2412757.5099999998</v>
      </c>
      <c r="R47" s="27">
        <f t="shared" si="1"/>
        <v>1185.2031703058008</v>
      </c>
      <c r="S47" s="4">
        <f>SUM($Q$7:$Q47)/T47</f>
        <v>2036179.0465853657</v>
      </c>
      <c r="T47" s="16">
        <v>41</v>
      </c>
      <c r="U47" s="135"/>
      <c r="V47" s="128"/>
      <c r="W47" s="102"/>
      <c r="X47" s="213"/>
      <c r="Y47" s="178">
        <f>Y46-K47-L47</f>
        <v>-2402710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1873345.2242857139</v>
      </c>
      <c r="P48" s="5">
        <f t="shared" si="6"/>
        <v>78680499.419999987</v>
      </c>
      <c r="Q48" s="161">
        <f>Q47+N48+1</f>
        <v>2412758.5099999998</v>
      </c>
      <c r="R48" s="27">
        <f t="shared" si="1"/>
        <v>1190.4221328787626</v>
      </c>
      <c r="S48" s="4">
        <f>SUM($Q$7:$Q48)/T48</f>
        <v>2045145.2242857143</v>
      </c>
      <c r="T48" s="16">
        <v>42</v>
      </c>
      <c r="U48" s="135"/>
      <c r="V48" s="128"/>
      <c r="W48" s="102"/>
      <c r="X48" s="213"/>
      <c r="Y48" s="178">
        <f t="shared" si="13"/>
        <v>-2402710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0"/>
  <sheetViews>
    <sheetView topLeftCell="A5887" workbookViewId="0">
      <selection activeCell="D5920" sqref="D5920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2026-05-13T09:34:39Z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